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<sst xmlns="http://schemas.openxmlformats.org/spreadsheetml/2006/main" count="92" uniqueCount="91">
  <si>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</si>
  <si>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</si>
  <si>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</si>
  <si>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</si>
  <si>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</si>
  <si>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</si>
  <si>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</si>
  <si>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</si>
  <si>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</si>
  <si>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</si>
  <si>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</si>
  <si>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</si>
  <si>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</si>
  <si>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</si>
  <si>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</si>
  <si>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</si>
  <si>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</si>
  <si>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</si>
  <si>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</si>
  <si>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</si>
  <si>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</si>
  <si>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</si>
  <si>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</si>
  <si>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</si>
  <si>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</si>
  <si>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</si>
  <si>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</si>
  <si>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</si>
  <si>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</si>
  <si>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</si>
  <si>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</si>
  <si>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</si>
  <si>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</si>
  <si>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</si>
  <si>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</si>
  <si>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</si>
  <si>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</si>
  <si>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</si>
  <si>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</si>
  <si>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</si>
  <si>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</si>
  <si>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</si>
  <si>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</si>
  <si>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</si>
  <si>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</si>
  <si>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</si>
  <si>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</si>
  <si>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</si>
  <si>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</si>
  <si>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</si>
  <si>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</si>
  <si>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</si>
  <si>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</si>
  <si>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</si>
  <si>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</si>
  <si>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</si>
  <si>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</si>
  <si>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</si>
  <si>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</si>
  <si>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</si>
  <si>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</si>
  <si>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</si>
  <si>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</si>
  <si>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</si>
  <si>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</si>
  <si>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</si>
  <si>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</si>
  <si>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</si>
  <si>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</si>
  <si>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</si>
  <si>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</si>
  <si>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</si>
  <si>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</si>
  <si>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</si>
  <si>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</si>
  <si>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</si>
  <si>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</si>
  <si>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</si>
  <si>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</si>
  <si>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</si>
  <si>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</si>
  <si>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</si>
  <si>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</si>
  <si>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</si>
  <si>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</si>
  <si>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</si>
  <si>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DƯƠNG MINH CHUNG</t>
    </r>
  </si>
  <si>
    <t xml:space="preserve">         Cấp trình độ giảng dạy: Cao đẳng</t>
  </si>
  <si>
    <t>Bằng thạc sĩ  Kỹ thuật cơ khí</t>
  </si>
  <si>
    <t>chứng nhận tiếng anh bậc 3/6 trường ĐH Sư phạm Tp.HCM</t>
  </si>
  <si>
    <t>chứng chỉ 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</si>
</sst>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9" zoomScale="115" zoomScaleNormal="115" workbookViewId="0">
      <selection activeCell="G78" sqref="G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86</v>
      </c>
      <c r="B8" s="66"/>
      <c r="C8" s="66"/>
      <c r="D8" s="66"/>
      <c r="E8" s="66"/>
      <c r="F8" s="66"/>
      <c r="G8" s="66"/>
      <c r="H8" s="66"/>
      <c r="I8" s="66"/>
      <c r="J8" s="66"/>
    </row>
    <row r="9" spans="1:13" ht="16.5" x14ac:dyDescent="0.25">
      <c r="A9" s="66" t="s">
        <v>84</v>
      </c>
      <c r="B9" s="66"/>
      <c r="C9" s="66"/>
      <c r="D9" s="66"/>
      <c r="E9" s="66"/>
      <c r="F9" s="66"/>
      <c r="G9" s="66"/>
      <c r="H9" s="66"/>
      <c r="I9" s="66"/>
      <c r="J9" s="66"/>
    </row>
    <row r="10" spans="1:13" ht="16.5" x14ac:dyDescent="0.25">
      <c r="A10" s="66" t="s">
        <v>87</v>
      </c>
      <c r="B10" s="66"/>
      <c r="C10" s="66"/>
      <c r="D10" s="66"/>
      <c r="E10" s="66"/>
      <c r="F10" s="66"/>
      <c r="G10" s="66"/>
      <c r="H10" s="66"/>
      <c r="I10" s="66"/>
      <c r="J10" s="66"/>
    </row>
    <row r="11" spans="1:13" ht="20.45" customHeight="1" x14ac:dyDescent="0.25">
      <c r="A11" s="33" t="s">
        <v>81</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20</v>
      </c>
      <c r="H16" s="21">
        <f>SUM(H17,H24,H27)</f>
        <v>12</v>
      </c>
      <c r="I16" s="22">
        <f t="shared" ref="I16:I47" si="0">(H16/B16)</f>
        <v>0.6</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8</v>
      </c>
      <c r="I17" s="26">
        <f t="shared" si="0"/>
        <v>0.66666666666666663</v>
      </c>
      <c r="J17" s="24" t="str">
        <f>IF(I17&gt;=0.5,"Đạt","Không đạt")</f>
        <v>Đạt</v>
      </c>
    </row>
    <row r="18" spans="1:10" ht="172.5" thickBot="1" x14ac:dyDescent="0.3">
      <c r="A18" s="4" t="s">
        <v>6</v>
      </c>
      <c r="B18" s="42">
        <v>2</v>
      </c>
      <c r="C18" s="3">
        <v>2</v>
      </c>
      <c r="D18" s="36">
        <v>2</v>
      </c>
      <c r="E18" s="44">
        <f>(D18/B18)</f>
        <v>1</v>
      </c>
      <c r="F18" s="51"/>
      <c r="G18" s="59">
        <v>2</v>
      </c>
      <c r="H18" s="15">
        <v>2</v>
      </c>
      <c r="I18" s="16">
        <f t="shared" si="0"/>
        <v>1</v>
      </c>
      <c r="J18" s="54" t="s">
        <v>88</v>
      </c>
    </row>
    <row r="19" spans="1:10" ht="24.75" thickBot="1" x14ac:dyDescent="0.3">
      <c r="A19" s="6" t="s">
        <v>7</v>
      </c>
      <c r="B19" s="42">
        <v>2</v>
      </c>
      <c r="C19" s="3">
        <v>2</v>
      </c>
      <c r="D19" s="36">
        <v>2</v>
      </c>
      <c r="E19" s="44">
        <f t="shared" ref="E19:E23" si="1">(D19/B19)</f>
        <v>1</v>
      </c>
      <c r="F19" s="51"/>
      <c r="G19" s="59">
        <v>2</v>
      </c>
      <c r="H19" s="15">
        <v>1</v>
      </c>
      <c r="I19" s="16">
        <f t="shared" si="0"/>
        <v>0.5</v>
      </c>
      <c r="J19" s="54"/>
    </row>
    <row r="20" spans="1:10" ht="24.75" thickBot="1" x14ac:dyDescent="0.3">
      <c r="A20" s="6" t="s">
        <v>8</v>
      </c>
      <c r="B20" s="42">
        <v>2</v>
      </c>
      <c r="C20" s="3">
        <v>2</v>
      </c>
      <c r="D20" s="36">
        <v>2</v>
      </c>
      <c r="E20" s="44">
        <f t="shared" si="1"/>
        <v>1</v>
      </c>
      <c r="F20" s="51"/>
      <c r="G20" s="59">
        <v>2</v>
      </c>
      <c r="H20" s="15">
        <v>1</v>
      </c>
      <c r="I20" s="16">
        <f t="shared" si="0"/>
        <v>0.5</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f>SUM(G25:G26)</f>
        <v>4</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t="s">
        <v>89</v>
      </c>
    </row>
    <row r="26" spans="1:10" ht="64.5" thickBot="1" x14ac:dyDescent="0.3">
      <c r="A26" s="4" t="s">
        <v>13</v>
      </c>
      <c r="B26" s="42">
        <v>2</v>
      </c>
      <c r="C26" s="3">
        <v>2</v>
      </c>
      <c r="D26" s="36">
        <v>2</v>
      </c>
      <c r="E26" s="44">
        <f t="shared" si="2"/>
        <v>1</v>
      </c>
      <c r="F26" s="51"/>
      <c r="G26" s="59">
        <v>2</v>
      </c>
      <c r="H26" s="15">
        <v>0</v>
      </c>
      <c r="I26" s="16">
        <f t="shared" si="0"/>
        <v>0</v>
      </c>
      <c r="J26" s="54">
        <v>0</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2</v>
      </c>
      <c r="I27" s="26">
        <f>(H27/B27)</f>
        <v>0.5</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t="s">
        <v>90</v>
      </c>
    </row>
    <row r="29" spans="1:10" ht="40.5" thickBot="1" x14ac:dyDescent="0.3">
      <c r="A29" s="4" t="s">
        <v>16</v>
      </c>
      <c r="B29" s="42">
        <v>2</v>
      </c>
      <c r="C29" s="3">
        <v>2</v>
      </c>
      <c r="D29" s="36">
        <v>2</v>
      </c>
      <c r="E29" s="44">
        <f t="shared" si="3"/>
        <v>1</v>
      </c>
      <c r="F29" s="51"/>
      <c r="G29" s="59">
        <v>2</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48</v>
      </c>
      <c r="H30" s="21">
        <f>SUM(H31,H34,H41,H46,H49,H52,H55,H60,H63)</f>
        <v>37</v>
      </c>
      <c r="I30" s="22">
        <f t="shared" si="0"/>
        <v>0.71153846153846156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82</v>
      </c>
    </row>
    <row r="33" spans="1:10" ht="24.75" thickBot="1" x14ac:dyDescent="0.3">
      <c r="A33" s="6" t="s">
        <v>20</v>
      </c>
      <c r="B33" s="42">
        <v>2</v>
      </c>
      <c r="C33" s="3">
        <v>2</v>
      </c>
      <c r="D33" s="36">
        <v>2</v>
      </c>
      <c r="E33" s="44">
        <f t="shared" si="4"/>
        <v>1</v>
      </c>
      <c r="F33" s="3"/>
      <c r="G33" s="59">
        <v>2</v>
      </c>
      <c r="H33" s="15">
        <v>2</v>
      </c>
      <c r="I33" s="16">
        <f t="shared" si="0"/>
        <v>1</v>
      </c>
      <c r="J33" s="61" t="s">
        <v>83</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7</v>
      </c>
      <c r="I34" s="26">
        <f t="shared" si="0"/>
        <v>0.58333333333333337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1</v>
      </c>
      <c r="I38" s="16">
        <f t="shared" si="0"/>
        <v>0.5</v>
      </c>
      <c r="J38" s="52"/>
    </row>
    <row r="39" spans="1:10" ht="24.75" thickBot="1" x14ac:dyDescent="0.3">
      <c r="A39" s="6" t="s">
        <v>26</v>
      </c>
      <c r="B39" s="42">
        <v>2</v>
      </c>
      <c r="C39" s="3">
        <v>2</v>
      </c>
      <c r="D39" s="36">
        <v>2</v>
      </c>
      <c r="E39" s="44">
        <f t="shared" si="5"/>
        <v>1</v>
      </c>
      <c r="F39" s="51"/>
      <c r="G39" s="59">
        <v>1</v>
      </c>
      <c r="H39" s="15">
        <v>0</v>
      </c>
      <c r="I39" s="16">
        <f t="shared" si="0"/>
        <v>0</v>
      </c>
      <c r="J39" s="52"/>
    </row>
    <row r="40" spans="1:10" ht="60.75" thickBot="1" x14ac:dyDescent="0.3">
      <c r="A40" s="6" t="s">
        <v>27</v>
      </c>
      <c r="B40" s="42">
        <v>2</v>
      </c>
      <c r="C40" s="3">
        <v>2</v>
      </c>
      <c r="D40" s="36">
        <v>2</v>
      </c>
      <c r="E40" s="44">
        <f t="shared" si="5"/>
        <v>1</v>
      </c>
      <c r="F40" s="51"/>
      <c r="G40" s="59">
        <v>1</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2</v>
      </c>
      <c r="I49" s="26">
        <f t="shared" si="8"/>
        <v>0.5</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0</v>
      </c>
      <c r="I51" s="16">
        <f t="shared" si="8"/>
        <v>0</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2</v>
      </c>
      <c r="E54" s="44">
        <f t="shared" si="10"/>
        <v>1</v>
      </c>
      <c r="F54" s="51"/>
      <c r="G54" s="59">
        <v>0</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10</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6</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0</v>
      </c>
      <c r="E69" s="44">
        <f t="shared" si="14"/>
        <v>0</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85</v>
      </c>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2</v>
      </c>
      <c r="E77" s="44">
        <f t="shared" si="16"/>
        <v>1</v>
      </c>
      <c r="F77" s="51"/>
      <c r="G77" s="59">
        <v>0</v>
      </c>
      <c r="H77" s="15">
        <v>0</v>
      </c>
      <c r="I77" s="16">
        <f t="shared" si="8"/>
        <v>0</v>
      </c>
      <c r="J77" s="51"/>
    </row>
    <row r="78" spans="1:10" ht="16.5" thickBot="1" x14ac:dyDescent="0.3">
      <c r="A78" s="10" t="s">
        <v>57</v>
      </c>
      <c r="B78" s="41">
        <f>SUM(B16,B30,B66)</f>
        <v>88</v>
      </c>
      <c r="C78" s="5">
        <f>SUM(C16,C30,C66)</f>
        <v>88</v>
      </c>
      <c r="D78" s="12">
        <f>SUM(D16,D30,D66)</f>
        <v>84</v>
      </c>
      <c r="E78" s="57">
        <f>(D78/B78)</f>
        <v>0.95454545454545459</v>
      </c>
      <c r="F78" s="3"/>
      <c r="G78" s="58">
        <f>SUM(G16,G30,G66)</f>
        <v>78</v>
      </c>
      <c r="H78" s="12">
        <f>SUM(H16,H30,H66)</f>
        <v>55</v>
      </c>
      <c r="I78" s="57">
        <f t="shared" si="8"/>
        <v>0.625</v>
      </c>
      <c r="J78" s="3"/>
    </row>
    <row r="79" spans="1:10" ht="16.5" thickBot="1" x14ac:dyDescent="0.3">
      <c r="A79" s="10" t="s">
        <v>58</v>
      </c>
      <c r="B79" s="41">
        <v>100</v>
      </c>
      <c r="C79" s="5">
        <f>(C78*B79)/B78</f>
        <v>100</v>
      </c>
      <c r="D79" s="13">
        <f>(D78*B79)/B78</f>
        <v>95.454545454545453</v>
      </c>
      <c r="E79" s="57">
        <f>(D79/B79)</f>
        <v>0.95454545454545459</v>
      </c>
      <c r="F79" s="3"/>
      <c r="G79" s="60">
        <f>(G78/B78)*100</f>
        <v>88.63636363636364</v>
      </c>
      <c r="H79" s="13">
        <f>(H78*B79)/B78</f>
        <v>62.5</v>
      </c>
      <c r="I79" s="57">
        <f t="shared" si="8"/>
        <v>0.625</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2018-05-10T17:18:55Z</dcterms:modified>
</cp:coreProperties>
</file>